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способ_рубки">#REF!</definedName>
  </definedNames>
  <calcPr calcId="162913"/>
</workbook>
</file>

<file path=xl/calcChain.xml><?xml version="1.0" encoding="utf-8"?>
<calcChain xmlns="http://schemas.openxmlformats.org/spreadsheetml/2006/main">
  <c r="G67" i="1" l="1"/>
  <c r="G66" i="1"/>
  <c r="G65" i="1"/>
  <c r="G64" i="1"/>
  <c r="G63" i="1"/>
  <c r="G62" i="1"/>
  <c r="G61" i="1"/>
  <c r="G60" i="1"/>
  <c r="E73" i="1" s="1"/>
  <c r="G59" i="1"/>
  <c r="E72" i="1" s="1"/>
  <c r="G58" i="1"/>
  <c r="G57" i="1"/>
  <c r="G56" i="1"/>
  <c r="E70" i="1" s="1"/>
  <c r="G48" i="1"/>
  <c r="G28" i="1"/>
  <c r="G27" i="1"/>
  <c r="G26" i="1"/>
  <c r="G25" i="1"/>
  <c r="G24" i="1"/>
  <c r="G23" i="1"/>
  <c r="G22" i="1"/>
  <c r="G21" i="1"/>
  <c r="E34" i="1" s="1"/>
  <c r="G20" i="1"/>
  <c r="E33" i="1" s="1"/>
  <c r="G19" i="1"/>
  <c r="G18" i="1"/>
  <c r="G17" i="1"/>
  <c r="E31" i="1" s="1"/>
  <c r="G9" i="1"/>
  <c r="E71" i="1" l="1"/>
  <c r="E32" i="1"/>
  <c r="E35" i="1" s="1"/>
  <c r="D37" i="1" s="1"/>
  <c r="D38" i="1" s="1"/>
  <c r="E74" i="1"/>
  <c r="D76" i="1" s="1"/>
  <c r="D77" i="1" s="1"/>
</calcChain>
</file>

<file path=xl/sharedStrings.xml><?xml version="1.0" encoding="utf-8"?>
<sst xmlns="http://schemas.openxmlformats.org/spreadsheetml/2006/main" count="102" uniqueCount="46">
  <si>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</si>
  <si>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</si>
  <si>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</si>
  <si>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ГКУ "Черемшанское лесничество"</t>
  </si>
  <si>
    <t>Светлогорское участковое лесничество</t>
  </si>
  <si>
    <t>кв.26 выд.5 дел.2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</si>
  <si>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</si>
  <si>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</si>
  <si>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</si>
  <si>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</si>
  <si>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</si>
  <si>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6Ос3Б1Лп</t>
  </si>
  <si>
    <t>возраст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</si>
  <si>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</si>
  <si>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</si>
  <si>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</si>
  <si>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</si>
  <si>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</si>
  <si>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</si>
  <si>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Отвод лесосек под сплошные рубки</t>
  </si>
  <si>
    <t>га</t>
  </si>
  <si>
    <t>Прочистка противопожарных минерализованных полос и их обновление</t>
  </si>
  <si>
    <t>км</t>
  </si>
  <si>
    <t>Устройство противопожарных минерализованных полос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</si>
  <si>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</si>
  <si>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прочистки, проводимые в целях ухода за лесами
</t>
  </si>
  <si>
    <t xml:space="preserve">Рубки осветления, проводимые в целях ухода за лесами
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</si>
  <si>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</si>
  <si>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сеянцев, саженцев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</si>
  <si>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</si>
  <si>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</si>
  <si>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</si>
  <si>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</si>
  <si>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</si>
  <si>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</si>
  <si>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</si>
  <si>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</si>
  <si>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</si>
  <si>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</si>
  <si>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</si>
  <si>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</si>
  <si>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</si>
  <si>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кв.26 выд.2 дел.1</t>
  </si>
  <si>
    <t>9Ос1Б</t>
  </si>
  <si>
    <t>ЛОТ № 113</t>
  </si>
  <si>
    <t>ЛОТ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</si>
</sst>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indexed="60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right" vertical="center"/>
    </xf>
    <xf numFmtId="4" fontId="8" fillId="4" borderId="7" xfId="0" applyNumberFormat="1" applyFont="1" applyFill="1" applyBorder="1" applyAlignment="1" applyProtection="1">
      <alignment horizontal="center" vertical="center"/>
      <protection locked="0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3" fontId="8" fillId="4" borderId="6" xfId="0" applyNumberFormat="1" applyFont="1" applyFill="1" applyBorder="1" applyAlignment="1" applyProtection="1">
      <alignment horizontal="center" vertical="center"/>
      <protection locked="0"/>
    </xf>
    <xf numFmtId="4" fontId="8" fillId="4" borderId="6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center" vertical="center"/>
    </xf>
    <xf numFmtId="0" fontId="9" fillId="2" borderId="6" xfId="0" applyFont="1" applyFill="1" applyBorder="1" applyAlignment="1">
      <alignment horizontal="right"/>
    </xf>
    <xf numFmtId="1" fontId="8" fillId="4" borderId="6" xfId="0" applyNumberFormat="1" applyFont="1" applyFill="1" applyBorder="1" applyAlignment="1" applyProtection="1">
      <alignment horizontal="center" vertical="center"/>
      <protection locked="0"/>
    </xf>
    <xf numFmtId="2" fontId="10" fillId="0" borderId="6" xfId="0" applyNumberFormat="1" applyFont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 applyProtection="1">
      <alignment horizontal="center" vertical="center" wrapText="1"/>
      <protection locked="0"/>
    </xf>
    <xf numFmtId="164" fontId="8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5" xfId="0" applyNumberFormat="1" applyFont="1" applyFill="1" applyBorder="1" applyAlignment="1">
      <alignment horizontal="center" vertical="top" wrapText="1"/>
    </xf>
    <xf numFmtId="2" fontId="13" fillId="2" borderId="19" xfId="0" applyNumberFormat="1" applyFont="1" applyFill="1" applyBorder="1" applyAlignment="1">
      <alignment horizontal="center" vertical="top" wrapText="1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165" fontId="8" fillId="4" borderId="2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1" xfId="0" applyNumberFormat="1" applyFont="1" applyFill="1" applyBorder="1" applyAlignment="1">
      <alignment horizontal="center" vertical="top" wrapText="1"/>
    </xf>
    <xf numFmtId="2" fontId="13" fillId="2" borderId="22" xfId="0" applyNumberFormat="1" applyFont="1" applyFill="1" applyBorder="1" applyAlignment="1">
      <alignment horizontal="center" vertical="top" wrapText="1"/>
    </xf>
    <xf numFmtId="0" fontId="13" fillId="3" borderId="24" xfId="0" applyFont="1" applyFill="1" applyBorder="1" applyAlignment="1" applyProtection="1">
      <alignment horizontal="center" vertical="center" wrapText="1"/>
      <protection locked="0"/>
    </xf>
    <xf numFmtId="165" fontId="8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4" xfId="0" applyNumberFormat="1" applyFont="1" applyFill="1" applyBorder="1" applyAlignment="1">
      <alignment horizontal="center" vertical="top" wrapText="1"/>
    </xf>
    <xf numFmtId="2" fontId="13" fillId="2" borderId="25" xfId="0" applyNumberFormat="1" applyFont="1" applyFill="1" applyBorder="1" applyAlignment="1">
      <alignment horizontal="center" vertical="top" wrapText="1"/>
    </xf>
    <xf numFmtId="2" fontId="13" fillId="3" borderId="27" xfId="0" applyNumberFormat="1" applyFont="1" applyFill="1" applyBorder="1" applyAlignment="1" applyProtection="1">
      <alignment horizontal="center" vertical="center" wrapText="1"/>
      <protection locked="0"/>
    </xf>
    <xf numFmtId="165" fontId="8" fillId="4" borderId="2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7" xfId="0" applyNumberFormat="1" applyFont="1" applyFill="1" applyBorder="1" applyAlignment="1">
      <alignment horizontal="center" vertical="top" wrapText="1"/>
    </xf>
    <xf numFmtId="2" fontId="13" fillId="2" borderId="18" xfId="0" applyNumberFormat="1" applyFont="1" applyFill="1" applyBorder="1" applyAlignment="1">
      <alignment horizontal="center" vertical="top" wrapText="1"/>
    </xf>
    <xf numFmtId="0" fontId="8" fillId="4" borderId="21" xfId="0" applyFont="1" applyFill="1" applyBorder="1" applyAlignment="1">
      <alignment horizontal="center" vertical="center" wrapText="1"/>
    </xf>
    <xf numFmtId="2" fontId="8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7" xfId="0" applyNumberFormat="1" applyFont="1" applyFill="1" applyBorder="1" applyAlignment="1">
      <alignment horizontal="center" vertical="top" wrapText="1"/>
    </xf>
    <xf numFmtId="2" fontId="13" fillId="2" borderId="28" xfId="0" applyNumberFormat="1" applyFont="1" applyFill="1" applyBorder="1" applyAlignment="1">
      <alignment horizontal="center" vertical="top" wrapText="1"/>
    </xf>
    <xf numFmtId="2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6" xfId="0" applyNumberFormat="1" applyFont="1" applyFill="1" applyBorder="1" applyAlignment="1">
      <alignment horizontal="center" vertical="top" wrapText="1"/>
    </xf>
    <xf numFmtId="2" fontId="13" fillId="2" borderId="30" xfId="0" applyNumberFormat="1" applyFont="1" applyFill="1" applyBorder="1" applyAlignment="1">
      <alignment horizontal="center" vertical="top" wrapText="1"/>
    </xf>
    <xf numFmtId="2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6" xfId="0" applyNumberFormat="1" applyFont="1" applyFill="1" applyBorder="1" applyAlignment="1" applyProtection="1">
      <alignment horizontal="center" vertical="center" wrapText="1"/>
      <protection locked="0"/>
    </xf>
    <xf numFmtId="2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24" xfId="0" applyFont="1" applyFill="1" applyBorder="1" applyAlignment="1" applyProtection="1">
      <alignment horizontal="center" vertical="center" wrapText="1"/>
      <protection locked="0"/>
    </xf>
    <xf numFmtId="2" fontId="13" fillId="2" borderId="3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center" wrapText="1"/>
    </xf>
    <xf numFmtId="43" fontId="15" fillId="2" borderId="0" xfId="0" applyNumberFormat="1" applyFont="1" applyFill="1" applyBorder="1" applyAlignment="1">
      <alignment horizontal="center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17" fillId="2" borderId="0" xfId="0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left" vertical="center"/>
    </xf>
    <xf numFmtId="2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7" fillId="2" borderId="11" xfId="0" applyFont="1" applyFill="1" applyBorder="1" applyAlignment="1">
      <alignment horizontal="right" vertical="center"/>
    </xf>
    <xf numFmtId="2" fontId="1" fillId="2" borderId="11" xfId="0" applyNumberFormat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right" vertical="center"/>
    </xf>
    <xf numFmtId="2" fontId="16" fillId="2" borderId="3" xfId="0" applyNumberFormat="1" applyFont="1" applyFill="1" applyBorder="1" applyAlignment="1">
      <alignment horizontal="left" vertical="center"/>
    </xf>
    <xf numFmtId="2" fontId="16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2" borderId="11" xfId="0" applyNumberFormat="1" applyFont="1" applyFill="1" applyBorder="1" applyAlignment="1"/>
    <xf numFmtId="0" fontId="8" fillId="4" borderId="21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0" xfId="0" applyNumberFormat="1" applyFont="1" applyFill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0" fontId="12" fillId="2" borderId="29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15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center" vertical="center" textRotation="90" wrapText="1"/>
    </xf>
    <xf numFmtId="0" fontId="12" fillId="2" borderId="20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0" fontId="2" fillId="3" borderId="0" xfId="0" applyFont="1" applyFill="1" applyAlignment="1" applyProtection="1">
      <alignment horizontal="center" wrapText="1"/>
      <protection locked="0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M47" sqref="M47"/>
    </sheetView>
  </sheetViews>
  <sheetFormatPr defaultRowHeight="15" x14ac:dyDescent="0.25"/>
  <cols>
    <col min="1" max="1" width="2.85546875" customWidth="1"/>
    <col min="2" max="2" width="19.7109375" customWidth="1"/>
    <col min="3" max="3" width="37.5703125" customWidth="1"/>
    <col min="4" max="4" width="16.85546875" customWidth="1"/>
    <col min="5" max="5" width="19.5703125" customWidth="1"/>
    <col min="6" max="6" width="20.7109375" customWidth="1"/>
    <col min="7" max="7" width="16.140625" customWidth="1"/>
  </cols>
  <sheetData>
    <row r="1" spans="1:8" ht="33" x14ac:dyDescent="0.45">
      <c r="A1" s="1"/>
      <c r="B1" s="105" t="s">
        <v>44</v>
      </c>
      <c r="C1" s="105"/>
      <c r="D1" s="105"/>
      <c r="E1" s="105"/>
      <c r="F1" s="105"/>
      <c r="G1" s="105"/>
      <c r="H1" s="105"/>
    </row>
    <row r="2" spans="1:8" ht="23.25" x14ac:dyDescent="0.25">
      <c r="A2" s="1"/>
      <c r="B2" s="106" t="s">
        <v>0</v>
      </c>
      <c r="C2" s="106"/>
      <c r="D2" s="106"/>
      <c r="E2" s="106"/>
      <c r="F2" s="106"/>
      <c r="G2" s="106"/>
      <c r="H2" s="2"/>
    </row>
    <row r="3" spans="1:8" ht="23.25" x14ac:dyDescent="0.25">
      <c r="A3" s="1"/>
      <c r="B3" s="1"/>
      <c r="C3" s="3"/>
      <c r="D3" s="1"/>
      <c r="E3" s="1"/>
      <c r="F3" s="1"/>
      <c r="G3" s="1"/>
      <c r="H3" s="2"/>
    </row>
    <row r="4" spans="1:8" ht="25.5" x14ac:dyDescent="0.25">
      <c r="A4" s="1"/>
      <c r="B4" s="1"/>
      <c r="C4" s="4" t="s">
        <v>1</v>
      </c>
      <c r="D4" s="5"/>
      <c r="E4" s="1"/>
      <c r="F4" s="1"/>
      <c r="G4" s="2"/>
      <c r="H4" s="2"/>
    </row>
    <row r="5" spans="1:8" ht="20.25" x14ac:dyDescent="0.25">
      <c r="A5" s="1"/>
      <c r="B5" s="6"/>
      <c r="C5" s="92" t="s">
        <v>2</v>
      </c>
      <c r="D5" s="95" t="s">
        <v>3</v>
      </c>
      <c r="E5" s="96"/>
      <c r="F5" s="96"/>
      <c r="G5" s="97"/>
      <c r="H5" s="7"/>
    </row>
    <row r="6" spans="1:8" ht="20.25" x14ac:dyDescent="0.25">
      <c r="A6" s="1"/>
      <c r="B6" s="6"/>
      <c r="C6" s="93"/>
      <c r="D6" s="98" t="s">
        <v>4</v>
      </c>
      <c r="E6" s="98"/>
      <c r="F6" s="98"/>
      <c r="G6" s="98"/>
      <c r="H6" s="7"/>
    </row>
    <row r="7" spans="1:8" ht="20.25" x14ac:dyDescent="0.25">
      <c r="A7" s="1"/>
      <c r="B7" s="6"/>
      <c r="C7" s="94"/>
      <c r="D7" s="98" t="s">
        <v>5</v>
      </c>
      <c r="E7" s="98"/>
      <c r="F7" s="98"/>
      <c r="G7" s="98"/>
      <c r="H7" s="7"/>
    </row>
    <row r="8" spans="1:8" ht="23.25" x14ac:dyDescent="0.25">
      <c r="A8" s="1"/>
      <c r="B8" s="1"/>
      <c r="C8" s="8" t="s">
        <v>6</v>
      </c>
      <c r="D8" s="9">
        <v>9.5</v>
      </c>
      <c r="E8" s="10"/>
      <c r="F8" s="6"/>
      <c r="G8" s="1"/>
      <c r="H8" s="2"/>
    </row>
    <row r="9" spans="1:8" ht="23.25" x14ac:dyDescent="0.25">
      <c r="A9" s="1"/>
      <c r="B9" s="1"/>
      <c r="C9" s="11" t="s">
        <v>7</v>
      </c>
      <c r="D9" s="12">
        <v>1788</v>
      </c>
      <c r="E9" s="99" t="s">
        <v>8</v>
      </c>
      <c r="F9" s="100"/>
      <c r="G9" s="103">
        <f>D10/D9</f>
        <v>28.244742729306488</v>
      </c>
      <c r="H9" s="2"/>
    </row>
    <row r="10" spans="1:8" ht="23.25" x14ac:dyDescent="0.25">
      <c r="A10" s="1"/>
      <c r="B10" s="1"/>
      <c r="C10" s="11" t="s">
        <v>9</v>
      </c>
      <c r="D10" s="13">
        <v>50501.599999999999</v>
      </c>
      <c r="E10" s="101"/>
      <c r="F10" s="102"/>
      <c r="G10" s="104"/>
      <c r="H10" s="2"/>
    </row>
    <row r="11" spans="1:8" ht="23.25" x14ac:dyDescent="0.25">
      <c r="A11" s="1"/>
      <c r="B11" s="1"/>
      <c r="C11" s="14"/>
      <c r="D11" s="10"/>
      <c r="E11" s="15"/>
      <c r="F11" s="1"/>
      <c r="G11" s="1"/>
      <c r="H11" s="2"/>
    </row>
    <row r="12" spans="1:8" ht="23.25" x14ac:dyDescent="0.3">
      <c r="A12" s="1"/>
      <c r="B12" s="1"/>
      <c r="C12" s="16" t="s">
        <v>10</v>
      </c>
      <c r="D12" s="17" t="s">
        <v>11</v>
      </c>
      <c r="E12" s="1"/>
      <c r="F12" s="1"/>
      <c r="G12" s="1"/>
      <c r="H12" s="2"/>
    </row>
    <row r="13" spans="1:8" ht="23.25" x14ac:dyDescent="0.3">
      <c r="A13" s="1"/>
      <c r="B13" s="1"/>
      <c r="C13" s="16" t="s">
        <v>12</v>
      </c>
      <c r="D13" s="17">
        <v>50</v>
      </c>
      <c r="E13" s="1"/>
      <c r="F13" s="1"/>
      <c r="G13" s="1"/>
      <c r="H13" s="2"/>
    </row>
    <row r="14" spans="1:8" ht="23.25" x14ac:dyDescent="0.3">
      <c r="A14" s="1"/>
      <c r="B14" s="1"/>
      <c r="C14" s="16" t="s">
        <v>13</v>
      </c>
      <c r="D14" s="18" t="s">
        <v>14</v>
      </c>
      <c r="E14" s="19"/>
      <c r="F14" s="1"/>
      <c r="G14" s="1"/>
      <c r="H14" s="2"/>
    </row>
    <row r="15" spans="1:8" ht="24" thickBot="1" x14ac:dyDescent="0.3">
      <c r="A15" s="1"/>
      <c r="B15" s="1"/>
      <c r="C15" s="20"/>
      <c r="D15" s="20"/>
      <c r="E15" s="1"/>
      <c r="F15" s="1"/>
      <c r="G15" s="2"/>
      <c r="H15" s="2"/>
    </row>
    <row r="16" spans="1:8" ht="48" thickBot="1" x14ac:dyDescent="0.3">
      <c r="A16" s="1"/>
      <c r="B16" s="81" t="s">
        <v>15</v>
      </c>
      <c r="C16" s="82"/>
      <c r="D16" s="21" t="s">
        <v>16</v>
      </c>
      <c r="E16" s="83" t="s">
        <v>17</v>
      </c>
      <c r="F16" s="84"/>
      <c r="G16" s="22" t="s">
        <v>18</v>
      </c>
      <c r="H16" s="2"/>
    </row>
    <row r="17" spans="1:8" ht="19.5" thickBot="1" x14ac:dyDescent="0.3">
      <c r="A17" s="1"/>
      <c r="B17" s="85" t="s">
        <v>19</v>
      </c>
      <c r="C17" s="86"/>
      <c r="D17" s="23">
        <v>310</v>
      </c>
      <c r="E17" s="24">
        <v>9.5</v>
      </c>
      <c r="F17" s="25" t="s">
        <v>20</v>
      </c>
      <c r="G17" s="26">
        <f t="shared" ref="G17:G26" si="0">D17*E17</f>
        <v>2945</v>
      </c>
      <c r="H17" s="87"/>
    </row>
    <row r="18" spans="1:8" ht="27.75" customHeight="1" x14ac:dyDescent="0.25">
      <c r="A18" s="1"/>
      <c r="B18" s="88" t="s">
        <v>21</v>
      </c>
      <c r="C18" s="89"/>
      <c r="D18" s="27">
        <v>1070</v>
      </c>
      <c r="E18" s="28">
        <v>1.7</v>
      </c>
      <c r="F18" s="29" t="s">
        <v>22</v>
      </c>
      <c r="G18" s="30">
        <f t="shared" si="0"/>
        <v>1819</v>
      </c>
      <c r="H18" s="87"/>
    </row>
    <row r="19" spans="1:8" ht="30.75" customHeight="1" thickBot="1" x14ac:dyDescent="0.3">
      <c r="A19" s="1"/>
      <c r="B19" s="78" t="s">
        <v>23</v>
      </c>
      <c r="C19" s="79"/>
      <c r="D19" s="31">
        <v>2145</v>
      </c>
      <c r="E19" s="32">
        <v>1.7</v>
      </c>
      <c r="F19" s="33" t="s">
        <v>22</v>
      </c>
      <c r="G19" s="34">
        <f t="shared" si="0"/>
        <v>3646.5</v>
      </c>
      <c r="H19" s="87"/>
    </row>
    <row r="20" spans="1:8" ht="42" customHeight="1" thickBot="1" x14ac:dyDescent="0.3">
      <c r="A20" s="1"/>
      <c r="B20" s="90" t="s">
        <v>24</v>
      </c>
      <c r="C20" s="91"/>
      <c r="D20" s="35">
        <v>4320</v>
      </c>
      <c r="E20" s="36"/>
      <c r="F20" s="37" t="s">
        <v>20</v>
      </c>
      <c r="G20" s="38">
        <f t="shared" si="0"/>
        <v>0</v>
      </c>
      <c r="H20" s="87"/>
    </row>
    <row r="21" spans="1:8" ht="30" customHeight="1" thickBot="1" x14ac:dyDescent="0.3">
      <c r="A21" s="1"/>
      <c r="B21" s="88" t="s">
        <v>25</v>
      </c>
      <c r="C21" s="89"/>
      <c r="D21" s="39">
        <v>13140</v>
      </c>
      <c r="E21" s="40">
        <v>9.5</v>
      </c>
      <c r="F21" s="29" t="s">
        <v>20</v>
      </c>
      <c r="G21" s="30">
        <f t="shared" si="0"/>
        <v>124830</v>
      </c>
      <c r="H21" s="87"/>
    </row>
    <row r="22" spans="1:8" ht="26.25" customHeight="1" x14ac:dyDescent="0.25">
      <c r="A22" s="1"/>
      <c r="B22" s="88" t="s">
        <v>26</v>
      </c>
      <c r="C22" s="89"/>
      <c r="D22" s="41">
        <v>9940</v>
      </c>
      <c r="E22" s="42">
        <v>9.5</v>
      </c>
      <c r="F22" s="43"/>
      <c r="G22" s="44">
        <f t="shared" si="0"/>
        <v>94430</v>
      </c>
      <c r="H22" s="87"/>
    </row>
    <row r="23" spans="1:8" ht="30" customHeight="1" x14ac:dyDescent="0.25">
      <c r="A23" s="1"/>
      <c r="B23" s="76" t="s">
        <v>27</v>
      </c>
      <c r="C23" s="77"/>
      <c r="D23" s="45">
        <v>650</v>
      </c>
      <c r="E23" s="42">
        <v>9.5</v>
      </c>
      <c r="F23" s="46" t="s">
        <v>20</v>
      </c>
      <c r="G23" s="47">
        <f t="shared" si="0"/>
        <v>6175</v>
      </c>
      <c r="H23" s="87"/>
    </row>
    <row r="24" spans="1:8" ht="45.75" customHeight="1" x14ac:dyDescent="0.25">
      <c r="A24" s="1"/>
      <c r="B24" s="76" t="s">
        <v>28</v>
      </c>
      <c r="C24" s="77"/>
      <c r="D24" s="48">
        <v>9330</v>
      </c>
      <c r="E24" s="49"/>
      <c r="F24" s="46" t="s">
        <v>20</v>
      </c>
      <c r="G24" s="47">
        <f t="shared" si="0"/>
        <v>0</v>
      </c>
      <c r="H24" s="87"/>
    </row>
    <row r="25" spans="1:8" ht="41.25" customHeight="1" x14ac:dyDescent="0.25">
      <c r="A25" s="1"/>
      <c r="B25" s="76" t="s">
        <v>29</v>
      </c>
      <c r="C25" s="77"/>
      <c r="D25" s="48">
        <v>3330</v>
      </c>
      <c r="E25" s="49"/>
      <c r="F25" s="46" t="s">
        <v>20</v>
      </c>
      <c r="G25" s="47">
        <f t="shared" si="0"/>
        <v>0</v>
      </c>
      <c r="H25" s="87"/>
    </row>
    <row r="26" spans="1:8" ht="26.25" customHeight="1" x14ac:dyDescent="0.25">
      <c r="A26" s="1"/>
      <c r="B26" s="76" t="s">
        <v>30</v>
      </c>
      <c r="C26" s="77"/>
      <c r="D26" s="48">
        <v>830</v>
      </c>
      <c r="E26" s="49"/>
      <c r="F26" s="46"/>
      <c r="G26" s="47">
        <f t="shared" si="0"/>
        <v>0</v>
      </c>
      <c r="H26" s="87"/>
    </row>
    <row r="27" spans="1:8" ht="42" customHeight="1" x14ac:dyDescent="0.25">
      <c r="A27" s="1"/>
      <c r="B27" s="76" t="s">
        <v>31</v>
      </c>
      <c r="C27" s="77"/>
      <c r="D27" s="48">
        <v>2755</v>
      </c>
      <c r="E27" s="49"/>
      <c r="F27" s="46" t="s">
        <v>20</v>
      </c>
      <c r="G27" s="47">
        <f>D27*E27</f>
        <v>0</v>
      </c>
      <c r="H27" s="87"/>
    </row>
    <row r="28" spans="1:8" ht="36.75" customHeight="1" thickBot="1" x14ac:dyDescent="0.3">
      <c r="A28" s="1"/>
      <c r="B28" s="78" t="s">
        <v>32</v>
      </c>
      <c r="C28" s="79"/>
      <c r="D28" s="50">
        <v>4420</v>
      </c>
      <c r="E28" s="51"/>
      <c r="F28" s="33" t="s">
        <v>20</v>
      </c>
      <c r="G28" s="52">
        <f>D28*E28</f>
        <v>0</v>
      </c>
      <c r="H28" s="87"/>
    </row>
    <row r="29" spans="1:8" ht="23.25" x14ac:dyDescent="0.25">
      <c r="A29" s="1"/>
      <c r="B29" s="1"/>
      <c r="C29" s="53"/>
      <c r="D29" s="53"/>
      <c r="E29" s="54"/>
      <c r="F29" s="54"/>
      <c r="G29" s="2"/>
      <c r="H29" s="55"/>
    </row>
    <row r="30" spans="1:8" ht="23.25" x14ac:dyDescent="0.25">
      <c r="A30" s="1"/>
      <c r="B30" s="1"/>
      <c r="C30" s="56" t="s">
        <v>33</v>
      </c>
      <c r="D30" s="57"/>
      <c r="E30" s="1"/>
      <c r="F30" s="1"/>
      <c r="G30" s="1"/>
      <c r="H30" s="2"/>
    </row>
    <row r="31" spans="1:8" ht="18.75" x14ac:dyDescent="0.25">
      <c r="A31" s="1"/>
      <c r="B31" s="1"/>
      <c r="C31" s="80" t="s">
        <v>34</v>
      </c>
      <c r="D31" s="58" t="s">
        <v>35</v>
      </c>
      <c r="E31" s="59">
        <f>IF(G17&gt;0, ROUND((G17+D10)/D10,2), 0)</f>
        <v>1.06</v>
      </c>
      <c r="F31" s="59"/>
      <c r="G31" s="6"/>
      <c r="H31" s="1"/>
    </row>
    <row r="32" spans="1:8" ht="23.25" x14ac:dyDescent="0.25">
      <c r="A32" s="1"/>
      <c r="B32" s="1"/>
      <c r="C32" s="80"/>
      <c r="D32" s="58" t="s">
        <v>36</v>
      </c>
      <c r="E32" s="59">
        <f>IF(SUM(G18:G19)&gt;0,ROUND((G18+G19+D10)/D10,2),0)</f>
        <v>1.1100000000000001</v>
      </c>
      <c r="F32" s="59"/>
      <c r="G32" s="6"/>
      <c r="H32" s="60"/>
    </row>
    <row r="33" spans="1:8" ht="23.25" x14ac:dyDescent="0.25">
      <c r="A33" s="1"/>
      <c r="B33" s="1"/>
      <c r="C33" s="80"/>
      <c r="D33" s="58" t="s">
        <v>37</v>
      </c>
      <c r="E33" s="59">
        <f>IF(G20&gt;0,ROUND((G20+D10)/D10,2),0)</f>
        <v>0</v>
      </c>
      <c r="F33" s="61"/>
      <c r="G33" s="6"/>
      <c r="H33" s="2"/>
    </row>
    <row r="34" spans="1:8" ht="23.25" x14ac:dyDescent="0.25">
      <c r="A34" s="1"/>
      <c r="B34" s="1"/>
      <c r="C34" s="80"/>
      <c r="D34" s="62" t="s">
        <v>38</v>
      </c>
      <c r="E34" s="63">
        <f>IF(SUM(G21:G28)&gt;0,ROUND((SUM(G21:G28)+D10)/D10,2),0)</f>
        <v>5.46</v>
      </c>
      <c r="F34" s="6"/>
      <c r="G34" s="6"/>
      <c r="H34" s="2"/>
    </row>
    <row r="35" spans="1:8" ht="23.25" x14ac:dyDescent="0.25">
      <c r="A35" s="1"/>
      <c r="B35" s="1"/>
      <c r="C35" s="1"/>
      <c r="D35" s="64" t="s">
        <v>39</v>
      </c>
      <c r="E35" s="65">
        <f>SUM(E31:E34)-IF(VALUE(COUNTIF(E31:E34,"&gt;0"))=4,3,0)-IF(VALUE(COUNTIF(E31:E34,"&gt;0"))=3,2,0)-IF(VALUE(COUNTIF(E31:E34,"&gt;0"))=2,1,0)</f>
        <v>5.63</v>
      </c>
      <c r="F35" s="66"/>
      <c r="G35" s="1"/>
      <c r="H35" s="2"/>
    </row>
    <row r="36" spans="1:8" ht="23.25" x14ac:dyDescent="0.25">
      <c r="A36" s="1"/>
      <c r="B36" s="1"/>
      <c r="C36" s="1"/>
      <c r="D36" s="1"/>
      <c r="E36" s="67"/>
      <c r="F36" s="1"/>
      <c r="G36" s="1"/>
      <c r="H36" s="2"/>
    </row>
    <row r="37" spans="1:8" ht="23.25" x14ac:dyDescent="0.3">
      <c r="A37" s="1"/>
      <c r="B37" s="68"/>
      <c r="C37" s="69" t="s">
        <v>40</v>
      </c>
      <c r="D37" s="74">
        <f>E35*D10</f>
        <v>284324.00799999997</v>
      </c>
      <c r="E37" s="74"/>
      <c r="F37" s="1"/>
      <c r="G37" s="1"/>
      <c r="H37" s="2"/>
    </row>
    <row r="38" spans="1:8" ht="18.75" x14ac:dyDescent="0.3">
      <c r="A38" s="1"/>
      <c r="B38" s="1"/>
      <c r="C38" s="70" t="s">
        <v>41</v>
      </c>
      <c r="D38" s="75">
        <f>D37/D9</f>
        <v>159.01790156599552</v>
      </c>
      <c r="E38" s="75"/>
      <c r="F38" s="1"/>
      <c r="G38" s="1"/>
      <c r="H38" s="71"/>
    </row>
    <row r="39" spans="1:8" ht="23.25" x14ac:dyDescent="0.25">
      <c r="A39" s="1"/>
      <c r="B39" s="1"/>
      <c r="C39" s="1"/>
      <c r="D39" s="1"/>
      <c r="E39" s="1"/>
      <c r="F39" s="1"/>
      <c r="G39" s="2"/>
      <c r="H39" s="2"/>
    </row>
    <row r="40" spans="1:8" ht="33" x14ac:dyDescent="0.45">
      <c r="A40" s="1"/>
      <c r="B40" s="105" t="s">
        <v>45</v>
      </c>
      <c r="C40" s="105"/>
      <c r="D40" s="105"/>
      <c r="E40" s="105"/>
      <c r="F40" s="105"/>
      <c r="G40" s="105"/>
      <c r="H40" s="105"/>
    </row>
    <row r="41" spans="1:8" ht="23.25" x14ac:dyDescent="0.25">
      <c r="A41" s="1"/>
      <c r="B41" s="106" t="s">
        <v>0</v>
      </c>
      <c r="C41" s="106"/>
      <c r="D41" s="106"/>
      <c r="E41" s="106"/>
      <c r="F41" s="106"/>
      <c r="G41" s="106"/>
      <c r="H41" s="2"/>
    </row>
    <row r="42" spans="1:8" ht="23.25" x14ac:dyDescent="0.25">
      <c r="A42" s="1"/>
      <c r="B42" s="1"/>
      <c r="C42" s="3"/>
      <c r="D42" s="1"/>
      <c r="E42" s="1"/>
      <c r="F42" s="1"/>
      <c r="G42" s="1"/>
      <c r="H42" s="2"/>
    </row>
    <row r="43" spans="1:8" ht="25.5" x14ac:dyDescent="0.25">
      <c r="A43" s="1"/>
      <c r="B43" s="1"/>
      <c r="C43" s="4" t="s">
        <v>1</v>
      </c>
      <c r="D43" s="5"/>
      <c r="E43" s="1"/>
      <c r="F43" s="1"/>
      <c r="G43" s="2"/>
      <c r="H43" s="2"/>
    </row>
    <row r="44" spans="1:8" ht="20.25" x14ac:dyDescent="0.25">
      <c r="A44" s="1"/>
      <c r="B44" s="6"/>
      <c r="C44" s="92" t="s">
        <v>2</v>
      </c>
      <c r="D44" s="95" t="s">
        <v>3</v>
      </c>
      <c r="E44" s="96"/>
      <c r="F44" s="96"/>
      <c r="G44" s="97"/>
      <c r="H44" s="7"/>
    </row>
    <row r="45" spans="1:8" ht="20.25" x14ac:dyDescent="0.25">
      <c r="A45" s="1"/>
      <c r="B45" s="6"/>
      <c r="C45" s="93"/>
      <c r="D45" s="98" t="s">
        <v>4</v>
      </c>
      <c r="E45" s="98"/>
      <c r="F45" s="98"/>
      <c r="G45" s="98"/>
      <c r="H45" s="7"/>
    </row>
    <row r="46" spans="1:8" ht="20.25" x14ac:dyDescent="0.25">
      <c r="A46" s="1"/>
      <c r="B46" s="6"/>
      <c r="C46" s="94"/>
      <c r="D46" s="98" t="s">
        <v>42</v>
      </c>
      <c r="E46" s="98"/>
      <c r="F46" s="98"/>
      <c r="G46" s="98"/>
      <c r="H46" s="7"/>
    </row>
    <row r="47" spans="1:8" ht="23.25" x14ac:dyDescent="0.25">
      <c r="A47" s="1"/>
      <c r="B47" s="1"/>
      <c r="C47" s="8" t="s">
        <v>6</v>
      </c>
      <c r="D47" s="9">
        <v>9.1999999999999993</v>
      </c>
      <c r="E47" s="10"/>
      <c r="F47" s="6"/>
      <c r="G47" s="1"/>
      <c r="H47" s="2"/>
    </row>
    <row r="48" spans="1:8" ht="23.25" x14ac:dyDescent="0.25">
      <c r="A48" s="1"/>
      <c r="B48" s="1"/>
      <c r="C48" s="11" t="s">
        <v>7</v>
      </c>
      <c r="D48" s="12">
        <v>1982</v>
      </c>
      <c r="E48" s="99" t="s">
        <v>8</v>
      </c>
      <c r="F48" s="100"/>
      <c r="G48" s="103">
        <f>D49/D48</f>
        <v>16.586831483350149</v>
      </c>
      <c r="H48" s="2"/>
    </row>
    <row r="49" spans="1:8" ht="23.25" x14ac:dyDescent="0.25">
      <c r="A49" s="1"/>
      <c r="B49" s="1"/>
      <c r="C49" s="11" t="s">
        <v>9</v>
      </c>
      <c r="D49" s="13">
        <v>32875.1</v>
      </c>
      <c r="E49" s="101"/>
      <c r="F49" s="102"/>
      <c r="G49" s="104"/>
      <c r="H49" s="2"/>
    </row>
    <row r="50" spans="1:8" ht="23.25" x14ac:dyDescent="0.25">
      <c r="A50" s="1"/>
      <c r="B50" s="1"/>
      <c r="C50" s="14"/>
      <c r="D50" s="10"/>
      <c r="E50" s="15"/>
      <c r="F50" s="1"/>
      <c r="G50" s="1"/>
      <c r="H50" s="2"/>
    </row>
    <row r="51" spans="1:8" ht="23.25" x14ac:dyDescent="0.3">
      <c r="A51" s="1"/>
      <c r="B51" s="1"/>
      <c r="C51" s="16" t="s">
        <v>10</v>
      </c>
      <c r="D51" s="17" t="s">
        <v>43</v>
      </c>
      <c r="E51" s="1"/>
      <c r="F51" s="1"/>
      <c r="G51" s="1"/>
      <c r="H51" s="2"/>
    </row>
    <row r="52" spans="1:8" ht="23.25" x14ac:dyDescent="0.3">
      <c r="A52" s="1"/>
      <c r="B52" s="1"/>
      <c r="C52" s="16" t="s">
        <v>12</v>
      </c>
      <c r="D52" s="17">
        <v>50</v>
      </c>
      <c r="E52" s="1"/>
      <c r="F52" s="1"/>
      <c r="G52" s="1"/>
      <c r="H52" s="2"/>
    </row>
    <row r="53" spans="1:8" ht="23.25" x14ac:dyDescent="0.3">
      <c r="A53" s="1"/>
      <c r="B53" s="1"/>
      <c r="C53" s="16" t="s">
        <v>13</v>
      </c>
      <c r="D53" s="18" t="s">
        <v>14</v>
      </c>
      <c r="E53" s="19"/>
      <c r="F53" s="1"/>
      <c r="G53" s="1"/>
      <c r="H53" s="2"/>
    </row>
    <row r="54" spans="1:8" ht="24" thickBot="1" x14ac:dyDescent="0.3">
      <c r="A54" s="1"/>
      <c r="B54" s="1"/>
      <c r="C54" s="20"/>
      <c r="D54" s="20"/>
      <c r="E54" s="1"/>
      <c r="F54" s="1"/>
      <c r="G54" s="2"/>
      <c r="H54" s="2"/>
    </row>
    <row r="55" spans="1:8" ht="48" thickBot="1" x14ac:dyDescent="0.3">
      <c r="A55" s="1"/>
      <c r="B55" s="81" t="s">
        <v>15</v>
      </c>
      <c r="C55" s="82"/>
      <c r="D55" s="21" t="s">
        <v>16</v>
      </c>
      <c r="E55" s="83" t="s">
        <v>17</v>
      </c>
      <c r="F55" s="84"/>
      <c r="G55" s="22" t="s">
        <v>18</v>
      </c>
      <c r="H55" s="2"/>
    </row>
    <row r="56" spans="1:8" ht="19.5" thickBot="1" x14ac:dyDescent="0.3">
      <c r="A56" s="1"/>
      <c r="B56" s="85" t="s">
        <v>19</v>
      </c>
      <c r="C56" s="86"/>
      <c r="D56" s="23">
        <v>310</v>
      </c>
      <c r="E56" s="24">
        <v>9.1999999999999993</v>
      </c>
      <c r="F56" s="25" t="s">
        <v>20</v>
      </c>
      <c r="G56" s="26">
        <f t="shared" ref="G56:G65" si="1">D56*E56</f>
        <v>2852</v>
      </c>
      <c r="H56" s="87"/>
    </row>
    <row r="57" spans="1:8" ht="32.25" customHeight="1" x14ac:dyDescent="0.25">
      <c r="A57" s="1"/>
      <c r="B57" s="88" t="s">
        <v>21</v>
      </c>
      <c r="C57" s="89"/>
      <c r="D57" s="27">
        <v>1070</v>
      </c>
      <c r="E57" s="28">
        <v>2</v>
      </c>
      <c r="F57" s="29" t="s">
        <v>22</v>
      </c>
      <c r="G57" s="30">
        <f t="shared" si="1"/>
        <v>2140</v>
      </c>
      <c r="H57" s="87"/>
    </row>
    <row r="58" spans="1:8" ht="19.5" thickBot="1" x14ac:dyDescent="0.3">
      <c r="A58" s="1"/>
      <c r="B58" s="78" t="s">
        <v>23</v>
      </c>
      <c r="C58" s="79"/>
      <c r="D58" s="31">
        <v>2145</v>
      </c>
      <c r="E58" s="32">
        <v>2</v>
      </c>
      <c r="F58" s="33" t="s">
        <v>22</v>
      </c>
      <c r="G58" s="34">
        <f t="shared" si="1"/>
        <v>4290</v>
      </c>
      <c r="H58" s="87"/>
    </row>
    <row r="59" spans="1:8" ht="36.75" customHeight="1" thickBot="1" x14ac:dyDescent="0.3">
      <c r="A59" s="1"/>
      <c r="B59" s="90" t="s">
        <v>24</v>
      </c>
      <c r="C59" s="91"/>
      <c r="D59" s="35">
        <v>4320</v>
      </c>
      <c r="E59" s="36"/>
      <c r="F59" s="37" t="s">
        <v>20</v>
      </c>
      <c r="G59" s="38">
        <f t="shared" si="1"/>
        <v>0</v>
      </c>
      <c r="H59" s="87"/>
    </row>
    <row r="60" spans="1:8" ht="25.5" customHeight="1" thickBot="1" x14ac:dyDescent="0.3">
      <c r="A60" s="1"/>
      <c r="B60" s="88" t="s">
        <v>25</v>
      </c>
      <c r="C60" s="89"/>
      <c r="D60" s="39">
        <v>13140</v>
      </c>
      <c r="E60" s="72">
        <v>9.1999999999999993</v>
      </c>
      <c r="F60" s="29" t="s">
        <v>20</v>
      </c>
      <c r="G60" s="30">
        <f t="shared" si="1"/>
        <v>120887.99999999999</v>
      </c>
      <c r="H60" s="87"/>
    </row>
    <row r="61" spans="1:8" ht="21.75" customHeight="1" x14ac:dyDescent="0.25">
      <c r="A61" s="1"/>
      <c r="B61" s="88" t="s">
        <v>26</v>
      </c>
      <c r="C61" s="89"/>
      <c r="D61" s="41">
        <v>9940</v>
      </c>
      <c r="E61" s="73">
        <v>9.1999999999999993</v>
      </c>
      <c r="F61" s="43"/>
      <c r="G61" s="44">
        <f t="shared" si="1"/>
        <v>91448</v>
      </c>
      <c r="H61" s="87"/>
    </row>
    <row r="62" spans="1:8" ht="30.75" customHeight="1" x14ac:dyDescent="0.25">
      <c r="A62" s="1"/>
      <c r="B62" s="76" t="s">
        <v>27</v>
      </c>
      <c r="C62" s="77"/>
      <c r="D62" s="45">
        <v>650</v>
      </c>
      <c r="E62" s="73">
        <v>9.1999999999999993</v>
      </c>
      <c r="F62" s="46" t="s">
        <v>20</v>
      </c>
      <c r="G62" s="47">
        <f t="shared" si="1"/>
        <v>5979.9999999999991</v>
      </c>
      <c r="H62" s="87"/>
    </row>
    <row r="63" spans="1:8" ht="39.75" customHeight="1" x14ac:dyDescent="0.25">
      <c r="A63" s="1"/>
      <c r="B63" s="76" t="s">
        <v>28</v>
      </c>
      <c r="C63" s="77"/>
      <c r="D63" s="48">
        <v>9330</v>
      </c>
      <c r="E63" s="49"/>
      <c r="F63" s="46" t="s">
        <v>20</v>
      </c>
      <c r="G63" s="47">
        <f t="shared" si="1"/>
        <v>0</v>
      </c>
      <c r="H63" s="87"/>
    </row>
    <row r="64" spans="1:8" ht="27" customHeight="1" x14ac:dyDescent="0.25">
      <c r="A64" s="1"/>
      <c r="B64" s="76" t="s">
        <v>29</v>
      </c>
      <c r="C64" s="77"/>
      <c r="D64" s="48">
        <v>3330</v>
      </c>
      <c r="E64" s="49"/>
      <c r="F64" s="46" t="s">
        <v>20</v>
      </c>
      <c r="G64" s="47">
        <f t="shared" si="1"/>
        <v>0</v>
      </c>
      <c r="H64" s="87"/>
    </row>
    <row r="65" spans="1:8" ht="26.25" customHeight="1" x14ac:dyDescent="0.25">
      <c r="A65" s="1"/>
      <c r="B65" s="76" t="s">
        <v>30</v>
      </c>
      <c r="C65" s="77"/>
      <c r="D65" s="48">
        <v>830</v>
      </c>
      <c r="E65" s="49"/>
      <c r="F65" s="46"/>
      <c r="G65" s="47">
        <f t="shared" si="1"/>
        <v>0</v>
      </c>
      <c r="H65" s="87"/>
    </row>
    <row r="66" spans="1:8" ht="30.75" customHeight="1" x14ac:dyDescent="0.25">
      <c r="A66" s="1"/>
      <c r="B66" s="76" t="s">
        <v>31</v>
      </c>
      <c r="C66" s="77"/>
      <c r="D66" s="48">
        <v>2755</v>
      </c>
      <c r="E66" s="49"/>
      <c r="F66" s="46" t="s">
        <v>20</v>
      </c>
      <c r="G66" s="47">
        <f>D66*E66</f>
        <v>0</v>
      </c>
      <c r="H66" s="87"/>
    </row>
    <row r="67" spans="1:8" ht="31.5" customHeight="1" thickBot="1" x14ac:dyDescent="0.3">
      <c r="A67" s="1"/>
      <c r="B67" s="78" t="s">
        <v>32</v>
      </c>
      <c r="C67" s="79"/>
      <c r="D67" s="50">
        <v>4420</v>
      </c>
      <c r="E67" s="51"/>
      <c r="F67" s="33" t="s">
        <v>20</v>
      </c>
      <c r="G67" s="52">
        <f>D67*E67</f>
        <v>0</v>
      </c>
      <c r="H67" s="87"/>
    </row>
    <row r="68" spans="1:8" ht="23.25" x14ac:dyDescent="0.25">
      <c r="A68" s="1"/>
      <c r="B68" s="1"/>
      <c r="C68" s="53"/>
      <c r="D68" s="53"/>
      <c r="E68" s="54"/>
      <c r="F68" s="54"/>
      <c r="G68" s="2"/>
      <c r="H68" s="55"/>
    </row>
    <row r="69" spans="1:8" ht="23.25" x14ac:dyDescent="0.25">
      <c r="A69" s="1"/>
      <c r="B69" s="1"/>
      <c r="C69" s="56" t="s">
        <v>33</v>
      </c>
      <c r="D69" s="57"/>
      <c r="E69" s="1"/>
      <c r="F69" s="1"/>
      <c r="G69" s="1"/>
      <c r="H69" s="2"/>
    </row>
    <row r="70" spans="1:8" ht="18.75" x14ac:dyDescent="0.25">
      <c r="A70" s="1"/>
      <c r="B70" s="1"/>
      <c r="C70" s="80" t="s">
        <v>34</v>
      </c>
      <c r="D70" s="58" t="s">
        <v>35</v>
      </c>
      <c r="E70" s="59">
        <f>IF(G56&gt;0, ROUND((G56+D49)/D49,2), 0)</f>
        <v>1.0900000000000001</v>
      </c>
      <c r="F70" s="59"/>
      <c r="G70" s="6"/>
      <c r="H70" s="1"/>
    </row>
    <row r="71" spans="1:8" ht="23.25" x14ac:dyDescent="0.25">
      <c r="A71" s="1"/>
      <c r="B71" s="1"/>
      <c r="C71" s="80"/>
      <c r="D71" s="58" t="s">
        <v>36</v>
      </c>
      <c r="E71" s="59">
        <f>IF(SUM(G57:G58)&gt;0,ROUND((G57+G58+D49)/D49,2),0)</f>
        <v>1.2</v>
      </c>
      <c r="F71" s="59"/>
      <c r="G71" s="6"/>
      <c r="H71" s="60"/>
    </row>
    <row r="72" spans="1:8" ht="23.25" x14ac:dyDescent="0.25">
      <c r="A72" s="1"/>
      <c r="B72" s="1"/>
      <c r="C72" s="80"/>
      <c r="D72" s="58" t="s">
        <v>37</v>
      </c>
      <c r="E72" s="59">
        <f>IF(G59&gt;0,ROUND((G59+D49)/D49,2),0)</f>
        <v>0</v>
      </c>
      <c r="F72" s="61"/>
      <c r="G72" s="6"/>
      <c r="H72" s="2"/>
    </row>
    <row r="73" spans="1:8" ht="23.25" x14ac:dyDescent="0.25">
      <c r="A73" s="1"/>
      <c r="B73" s="1"/>
      <c r="C73" s="80"/>
      <c r="D73" s="62" t="s">
        <v>38</v>
      </c>
      <c r="E73" s="63">
        <f>IF(SUM(G60:G67)&gt;0,ROUND((SUM(G60:G67)+D49)/D49,2),0)</f>
        <v>7.64</v>
      </c>
      <c r="F73" s="6"/>
      <c r="G73" s="6"/>
      <c r="H73" s="2"/>
    </row>
    <row r="74" spans="1:8" ht="23.25" x14ac:dyDescent="0.25">
      <c r="A74" s="1"/>
      <c r="B74" s="1"/>
      <c r="C74" s="1"/>
      <c r="D74" s="64" t="s">
        <v>39</v>
      </c>
      <c r="E74" s="65">
        <f>SUM(E70:E73)-IF(VALUE(COUNTIF(E70:E73,"&gt;0"))=4,3,0)-IF(VALUE(COUNTIF(E70:E73,"&gt;0"))=3,2,0)-IF(VALUE(COUNTIF(E70:E73,"&gt;0"))=2,1,0)</f>
        <v>7.93</v>
      </c>
      <c r="F74" s="66"/>
      <c r="G74" s="1"/>
      <c r="H74" s="2"/>
    </row>
    <row r="75" spans="1:8" ht="23.25" x14ac:dyDescent="0.25">
      <c r="A75" s="1"/>
      <c r="B75" s="1"/>
      <c r="C75" s="1"/>
      <c r="D75" s="1"/>
      <c r="E75" s="67"/>
      <c r="F75" s="1"/>
      <c r="G75" s="1"/>
      <c r="H75" s="2"/>
    </row>
    <row r="76" spans="1:8" ht="23.25" x14ac:dyDescent="0.3">
      <c r="A76" s="1"/>
      <c r="B76" s="68"/>
      <c r="C76" s="69" t="s">
        <v>40</v>
      </c>
      <c r="D76" s="74">
        <f>E74*D49</f>
        <v>260699.54299999998</v>
      </c>
      <c r="E76" s="74"/>
      <c r="F76" s="1"/>
      <c r="G76" s="1"/>
      <c r="H76" s="2"/>
    </row>
    <row r="77" spans="1:8" ht="18.75" x14ac:dyDescent="0.3">
      <c r="A77" s="1"/>
      <c r="B77" s="1"/>
      <c r="C77" s="70" t="s">
        <v>41</v>
      </c>
      <c r="D77" s="75">
        <f>D76/D48</f>
        <v>131.53357366296669</v>
      </c>
      <c r="E77" s="75"/>
      <c r="F77" s="1"/>
      <c r="G77" s="1"/>
      <c r="H77" s="71"/>
    </row>
    <row r="78" spans="1:8" ht="23.25" x14ac:dyDescent="0.25">
      <c r="A78" s="1"/>
      <c r="B78" s="1"/>
      <c r="C78" s="1"/>
      <c r="D78" s="1"/>
      <c r="E78" s="1"/>
      <c r="F78" s="1"/>
      <c r="G78" s="2"/>
      <c r="H78" s="2"/>
    </row>
  </sheetData>
  <mergeCells count="52">
    <mergeCell ref="B1:H1"/>
    <mergeCell ref="B2:G2"/>
    <mergeCell ref="C5:C7"/>
    <mergeCell ref="D5:G5"/>
    <mergeCell ref="D6:G6"/>
    <mergeCell ref="D7:G7"/>
    <mergeCell ref="E9:F10"/>
    <mergeCell ref="G9:G10"/>
    <mergeCell ref="B16:C16"/>
    <mergeCell ref="E16:F16"/>
    <mergeCell ref="B17:C17"/>
    <mergeCell ref="B41:G41"/>
    <mergeCell ref="B22:C22"/>
    <mergeCell ref="B23:C23"/>
    <mergeCell ref="B24:C24"/>
    <mergeCell ref="B25:C25"/>
    <mergeCell ref="B26:C26"/>
    <mergeCell ref="B27:C27"/>
    <mergeCell ref="B28:C28"/>
    <mergeCell ref="C31:C34"/>
    <mergeCell ref="D37:E37"/>
    <mergeCell ref="D38:E38"/>
    <mergeCell ref="B40:H40"/>
    <mergeCell ref="H17:H28"/>
    <mergeCell ref="B18:C18"/>
    <mergeCell ref="B19:C19"/>
    <mergeCell ref="B20:C20"/>
    <mergeCell ref="B21:C21"/>
    <mergeCell ref="C44:C46"/>
    <mergeCell ref="D44:G44"/>
    <mergeCell ref="D45:G45"/>
    <mergeCell ref="D46:G46"/>
    <mergeCell ref="E48:F49"/>
    <mergeCell ref="G48:G49"/>
    <mergeCell ref="B55:C55"/>
    <mergeCell ref="E55:F55"/>
    <mergeCell ref="B56:C56"/>
    <mergeCell ref="H56:H67"/>
    <mergeCell ref="B57:C57"/>
    <mergeCell ref="B58:C58"/>
    <mergeCell ref="B59:C59"/>
    <mergeCell ref="B60:C60"/>
    <mergeCell ref="B61:C61"/>
    <mergeCell ref="B62:C62"/>
    <mergeCell ref="D76:E76"/>
    <mergeCell ref="D77:E77"/>
    <mergeCell ref="B63:C63"/>
    <mergeCell ref="B64:C64"/>
    <mergeCell ref="B65:C65"/>
    <mergeCell ref="B66:C66"/>
    <mergeCell ref="B67:C67"/>
    <mergeCell ref="C70:C73"/>
  </mergeCells>
  <dataValidations count="1">
    <dataValidation type="list" allowBlank="1" showInputMessage="1" showErrorMessage="1" sqref="D14 D53">
      <formula1>способ_рубки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2022-10-21T09:06:54Z</dcterms:modified>
</cp:coreProperties>
</file>